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E45" i="1"/>
  <c r="E44" i="1"/>
  <c r="E48" i="1" s="1"/>
</calcChain>
</file>

<file path=xl/sharedStrings.xml><?xml version="1.0" encoding="utf-8"?>
<sst xmlns="http://schemas.openxmlformats.org/spreadsheetml/2006/main" count="121" uniqueCount="86">
  <si>
    <t>   Код</t>
  </si>
  <si>
    <t> Наименование Материала </t>
  </si>
  <si>
    <t>Ед. изм   </t>
  </si>
  <si>
    <t> Кол-во </t>
  </si>
  <si>
    <t>Ориентировочное Кол-во, длина отрезков, м</t>
  </si>
  <si>
    <t>Ориентировочная общая длина, м</t>
  </si>
  <si>
    <t> тн</t>
  </si>
  <si>
    <t xml:space="preserve"> тн</t>
  </si>
  <si>
    <r>
      <t xml:space="preserve"> </t>
    </r>
    <r>
      <rPr>
        <sz val="10"/>
        <color rgb="FF000000"/>
        <rFont val="Times New Roman"/>
        <family val="1"/>
        <charset val="204"/>
      </rPr>
      <t>тн</t>
    </r>
  </si>
  <si>
    <t>№ п/п</t>
  </si>
  <si>
    <t>ТРУБА СТ17Г1СУ 1220*12 ГОСТ10706-80</t>
  </si>
  <si>
    <t>ТРУБА СТ20 377*10 ТУ14-3-190-04</t>
  </si>
  <si>
    <t>ТРУБА Б/Ш 09Г2С Г/Д 377*10 ГОСТ8732-78</t>
  </si>
  <si>
    <t>ТРУБОПРОВОД 159*8 09Г2С ТУ14-3-1128</t>
  </si>
  <si>
    <t>ТРУБА Б/Ш СТ20 Г/Д 133*8 ГОСТ8732-78</t>
  </si>
  <si>
    <t>ТРУБА 09Г2С 133*7 ГОСТ8731-74</t>
  </si>
  <si>
    <t>ТРУБА 09Г2С 377*9 ТУ14-3-1128-00</t>
  </si>
  <si>
    <t>ТРУБА 09Г2С 273*8 ГОСТ8731-74</t>
  </si>
  <si>
    <t>ТРУБА 09Г2С 219*7 ГОСТ8731-74</t>
  </si>
  <si>
    <t>Филиал АО "Кузбассэнерго"-"Кемеровская теплосетевая компания"</t>
  </si>
  <si>
    <t>Кемеровская ГРЭС АО "КемГенерация"</t>
  </si>
  <si>
    <t>ТРУБА 12Х1МФ 89*8 ТУ14-3Р-55-2001</t>
  </si>
  <si>
    <t>ТРУБА СТ20 38*2 ГОСТ8734-78</t>
  </si>
  <si>
    <t>ТРУБА ВГП СТ20 20*2,8 ГОСТ3262-75</t>
  </si>
  <si>
    <t>1 шт*6,48 м</t>
  </si>
  <si>
    <t>16 шт*8,5 м</t>
  </si>
  <si>
    <t>1шт*4,28 м</t>
  </si>
  <si>
    <t>1шт*1,6 м, 1шт*3,75 м</t>
  </si>
  <si>
    <t>1шт*9,2 м</t>
  </si>
  <si>
    <t>1шт*5,4 м, 1шт*4,09 м</t>
  </si>
  <si>
    <t>1шт*9,85 м</t>
  </si>
  <si>
    <t>1шт*9,2 м, 1шт*4,4м</t>
  </si>
  <si>
    <t>1шт*12м, 1шт*4,57м</t>
  </si>
  <si>
    <t>3шт*12м, 1шт*4,1м, 1шт*3,03м</t>
  </si>
  <si>
    <t>10шт*11м, по 1шт:7,5м; 6,47м; 8,2м; 9,48м; 10,5м; 6,4м; 9м.</t>
  </si>
  <si>
    <t>ТРУБА СТ20 219*8 ТУ14-3-190-82</t>
  </si>
  <si>
    <t>ТРУБА СТ20 219*8 ТУ14-3Р-55-01</t>
  </si>
  <si>
    <t>ТРУБА Б/Ш СТ20 Г/Д 219*10 ГОСТ8732-78</t>
  </si>
  <si>
    <t>ТРУБА СТ20 273*8 ТУ14-3Р-55-01</t>
  </si>
  <si>
    <t>ТРУБА СТ20 133*16 ГОСТ8731-74</t>
  </si>
  <si>
    <t>ТРУБА СТ20 Г 245*45 ТУ14-3Р-55-01</t>
  </si>
  <si>
    <t>ТРУБА СТ20 194*10 ТУ14-3Р-55-2001</t>
  </si>
  <si>
    <t>ТРУБА СТ20 25*3 ТУ14-3Р-55-01</t>
  </si>
  <si>
    <t>ТРУБА Б/Ш СТ20 Г/Д 219*7 ГОСТ8732-78</t>
  </si>
  <si>
    <t>ТРУБА СТ10 219*6 ГОСТ10705-80</t>
  </si>
  <si>
    <t>ТРУБА ТИП 3-Т 17Г1С-У 530*9 ГОСТ20295</t>
  </si>
  <si>
    <t>ТРУБА Б/Ш СТ20 Г/Д 273*8 ГОСТ8732-78</t>
  </si>
  <si>
    <t>ТРУБА СТ20 60*6 ГОСТ8731-74</t>
  </si>
  <si>
    <t>ТРУБА Э/С СТ20 377*6 ГОСТ10705-80</t>
  </si>
  <si>
    <t>ТРУБА СТ20 27*3 ГОСТ8734-78</t>
  </si>
  <si>
    <t>ТРУБА Б/Ш СТ20 Г/Д 108*5 ГОСТ8732-78</t>
  </si>
  <si>
    <t>ТРУБА СТ3 57*3 ГОСТ10705-80</t>
  </si>
  <si>
    <t>ТРУБА Э/С СТ10 57*4 ГОСТ10705-80</t>
  </si>
  <si>
    <t>ТРУБА Х СТ20 60*6 ТУ14-3Р-55-01</t>
  </si>
  <si>
    <t>ТРУБА КВД СТ20 16*3 ТУ14-3Р-55-01</t>
  </si>
  <si>
    <t>ТРУБА КВД СТ20 16*2,5 ТУ14-3Р-55-01</t>
  </si>
  <si>
    <t>ТРУБА СТ3СП5 89*4,5 ГОСТ10705-80</t>
  </si>
  <si>
    <t>ТРУБА КВД 12Х1МФ 16*4 ТУ14-3Р-55-01</t>
  </si>
  <si>
    <t>@РУБА СТ3 1820*14 L12М 1381-001-13152697</t>
  </si>
  <si>
    <t>шт</t>
  </si>
  <si>
    <t>кг</t>
  </si>
  <si>
    <t>АО "Ново-Кемеровская ТЭЦ"</t>
  </si>
  <si>
    <t>итого вес в тоннах</t>
  </si>
  <si>
    <t>35-40шт*8-10 м</t>
  </si>
  <si>
    <t>50-60шт*8-10 м</t>
  </si>
  <si>
    <t>30шт*12 м</t>
  </si>
  <si>
    <t>8шт*10-12 м</t>
  </si>
  <si>
    <t>1шт*12м</t>
  </si>
  <si>
    <t>2шт*8м</t>
  </si>
  <si>
    <t>2шт*6-8м</t>
  </si>
  <si>
    <t>1шт*9-10м</t>
  </si>
  <si>
    <t>1шт*8м</t>
  </si>
  <si>
    <t>1шт*13м</t>
  </si>
  <si>
    <t>1шт*6м</t>
  </si>
  <si>
    <t>6-7шт</t>
  </si>
  <si>
    <t>1шт</t>
  </si>
  <si>
    <t>3шт</t>
  </si>
  <si>
    <t>2шт*12-13м</t>
  </si>
  <si>
    <t>1шт*10м</t>
  </si>
  <si>
    <t>3шт*12м</t>
  </si>
  <si>
    <t>2-3шт</t>
  </si>
  <si>
    <t>8-10шт</t>
  </si>
  <si>
    <t>вес позиций с ЕИ в тоннах, тн</t>
  </si>
  <si>
    <t>вес позиций с ЕИ кг, тн</t>
  </si>
  <si>
    <t>вес позиции с ЕИ шт, тн</t>
  </si>
  <si>
    <t>15 шт*10(10,5)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</si>
</sst>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" xfId="0" applyBorder="1"/>
    <xf numFmtId="0" fontId="0" fillId="4" borderId="1" xfId="0" applyFill="1" applyBorder="1" applyAlignment="1">
      <alignment wrapText="1"/>
    </xf>
    <xf numFmtId="0" fontId="5" fillId="0" borderId="1" xfId="0" applyFont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0" fontId="0" fillId="0" borderId="6" xfId="0" applyBorder="1"/>
    <xf numFmtId="164" fontId="6" fillId="0" borderId="7" xfId="0" applyNumberFormat="1" applyFont="1" applyBorder="1"/>
    <xf numFmtId="0" fontId="3" fillId="3" borderId="0" xfId="0" applyFont="1" applyFill="1" applyBorder="1" applyAlignment="1">
      <alignment vertical="center" wrapText="1"/>
    </xf>
    <xf numFmtId="0" fontId="0" fillId="0" borderId="0" xfId="0" applyAlignment="1"/>
    <xf numFmtId="0" fontId="0" fillId="0" borderId="2" xfId="0" applyBorder="1" applyAlignment="1"/>
    <xf numFmtId="0" fontId="4" fillId="0" borderId="0" xfId="0" applyFont="1" applyAlignment="1"/>
    <xf numFmtId="0" fontId="4" fillId="0" borderId="2" xfId="0" applyFont="1" applyBorder="1" applyAlignment="1"/>
    <xf numFmtId="0" fontId="3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8"/>
  <sheetViews>
    <sheetView tabSelected="1" workbookViewId="0">
      <selection activeCell="C12" sqref="C12"/>
    </sheetView>
  </sheetViews>
  <sheetFormatPr defaultRowHeight="15" x14ac:dyDescent="0.25"/>
  <cols>
    <col min="1" max="1" width="5.5703125" customWidth="1"/>
    <col min="2" max="2" width="12.5703125" customWidth="1"/>
    <col min="3" max="3" width="55.140625" customWidth="1"/>
    <col min="4" max="4" width="7.85546875" customWidth="1"/>
    <col min="5" max="5" width="11.5703125" customWidth="1"/>
    <col min="6" max="6" width="25.42578125" customWidth="1"/>
    <col min="7" max="7" width="16.7109375" customWidth="1"/>
  </cols>
  <sheetData>
    <row r="3" spans="1:7" ht="30" x14ac:dyDescent="0.25">
      <c r="A3" s="8" t="s">
        <v>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5.75" customHeight="1" x14ac:dyDescent="0.25">
      <c r="A4" s="13" t="s">
        <v>19</v>
      </c>
      <c r="B4" s="14"/>
      <c r="C4" s="14"/>
      <c r="D4" s="14"/>
      <c r="E4" s="14"/>
      <c r="F4" s="14"/>
      <c r="G4" s="15"/>
    </row>
    <row r="5" spans="1:7" ht="26.25" customHeight="1" x14ac:dyDescent="0.25">
      <c r="A5" s="7">
        <v>1</v>
      </c>
      <c r="B5" s="2">
        <v>2000173816</v>
      </c>
      <c r="C5" s="3" t="s">
        <v>10</v>
      </c>
      <c r="D5" s="4" t="s">
        <v>6</v>
      </c>
      <c r="E5" s="3">
        <v>1.534</v>
      </c>
      <c r="F5" s="3" t="s">
        <v>26</v>
      </c>
      <c r="G5" s="5">
        <v>4.3</v>
      </c>
    </row>
    <row r="6" spans="1:7" ht="29.25" customHeight="1" x14ac:dyDescent="0.25">
      <c r="A6" s="7">
        <v>2</v>
      </c>
      <c r="B6" s="2">
        <v>2000546016</v>
      </c>
      <c r="C6" s="3" t="s">
        <v>11</v>
      </c>
      <c r="D6" s="4" t="s">
        <v>6</v>
      </c>
      <c r="E6" s="3">
        <v>0.48499999999999999</v>
      </c>
      <c r="F6" s="3" t="s">
        <v>27</v>
      </c>
      <c r="G6" s="5">
        <v>5</v>
      </c>
    </row>
    <row r="7" spans="1:7" ht="21.75" customHeight="1" x14ac:dyDescent="0.25">
      <c r="A7" s="7">
        <v>3</v>
      </c>
      <c r="B7" s="2">
        <v>2000238855</v>
      </c>
      <c r="C7" s="3" t="s">
        <v>12</v>
      </c>
      <c r="D7" s="4" t="s">
        <v>6</v>
      </c>
      <c r="E7" s="3">
        <v>0.83299999999999996</v>
      </c>
      <c r="F7" s="3" t="s">
        <v>28</v>
      </c>
      <c r="G7" s="5">
        <v>9</v>
      </c>
    </row>
    <row r="8" spans="1:7" ht="29.25" customHeight="1" x14ac:dyDescent="0.25">
      <c r="A8" s="7">
        <v>4</v>
      </c>
      <c r="B8" s="2">
        <v>2000552842</v>
      </c>
      <c r="C8" s="3" t="s">
        <v>13</v>
      </c>
      <c r="D8" s="4" t="s">
        <v>6</v>
      </c>
      <c r="E8" s="3">
        <v>0.28299999999999997</v>
      </c>
      <c r="F8" s="3" t="s">
        <v>29</v>
      </c>
      <c r="G8" s="5">
        <v>9.5</v>
      </c>
    </row>
    <row r="9" spans="1:7" ht="20.25" customHeight="1" x14ac:dyDescent="0.25">
      <c r="A9" s="7">
        <v>5</v>
      </c>
      <c r="B9" s="2">
        <v>2000220446</v>
      </c>
      <c r="C9" s="3" t="s">
        <v>14</v>
      </c>
      <c r="D9" s="4" t="s">
        <v>6</v>
      </c>
      <c r="E9" s="3">
        <v>0.246</v>
      </c>
      <c r="F9" s="3" t="s">
        <v>30</v>
      </c>
      <c r="G9" s="5">
        <v>10</v>
      </c>
    </row>
    <row r="10" spans="1:7" ht="21" customHeight="1" x14ac:dyDescent="0.25">
      <c r="A10" s="7">
        <v>6</v>
      </c>
      <c r="B10" s="2">
        <v>2000905364</v>
      </c>
      <c r="C10" s="3" t="s">
        <v>15</v>
      </c>
      <c r="D10" s="4" t="s">
        <v>6</v>
      </c>
      <c r="E10" s="3">
        <v>0.29599999999999999</v>
      </c>
      <c r="F10" s="3" t="s">
        <v>31</v>
      </c>
      <c r="G10" s="5">
        <v>14</v>
      </c>
    </row>
    <row r="11" spans="1:7" ht="29.25" customHeight="1" x14ac:dyDescent="0.25">
      <c r="A11" s="7">
        <v>7</v>
      </c>
      <c r="B11" s="2">
        <v>2000560355</v>
      </c>
      <c r="C11" s="3" t="s">
        <v>16</v>
      </c>
      <c r="D11" s="4" t="s">
        <v>6</v>
      </c>
      <c r="E11" s="3">
        <v>1.3540000000000001</v>
      </c>
      <c r="F11" s="3" t="s">
        <v>32</v>
      </c>
      <c r="G11" s="5">
        <v>16.5</v>
      </c>
    </row>
    <row r="12" spans="1:7" ht="27" customHeight="1" x14ac:dyDescent="0.25">
      <c r="A12" s="7">
        <v>8</v>
      </c>
      <c r="B12" s="2">
        <v>2000557807</v>
      </c>
      <c r="C12" s="3" t="s">
        <v>17</v>
      </c>
      <c r="D12" s="4" t="s">
        <v>6</v>
      </c>
      <c r="E12" s="3">
        <v>2.2559999999999998</v>
      </c>
      <c r="F12" s="3" t="s">
        <v>33</v>
      </c>
      <c r="G12" s="5">
        <v>43.5</v>
      </c>
    </row>
    <row r="13" spans="1:7" ht="30.75" customHeight="1" x14ac:dyDescent="0.25">
      <c r="A13" s="7">
        <v>9</v>
      </c>
      <c r="B13" s="2">
        <v>2000560178</v>
      </c>
      <c r="C13" s="3" t="s">
        <v>18</v>
      </c>
      <c r="D13" s="4" t="s">
        <v>7</v>
      </c>
      <c r="E13" s="3">
        <v>6.5780000000000003</v>
      </c>
      <c r="F13" s="3" t="s">
        <v>34</v>
      </c>
      <c r="G13" s="5">
        <v>150</v>
      </c>
    </row>
    <row r="14" spans="1:7" ht="15" customHeight="1" x14ac:dyDescent="0.25">
      <c r="A14" s="13" t="s">
        <v>20</v>
      </c>
      <c r="B14" s="16"/>
      <c r="C14" s="16"/>
      <c r="D14" s="16"/>
      <c r="E14" s="16"/>
      <c r="F14" s="16"/>
      <c r="G14" s="17"/>
    </row>
    <row r="15" spans="1:7" ht="20.25" customHeight="1" x14ac:dyDescent="0.25">
      <c r="A15" s="7">
        <v>10</v>
      </c>
      <c r="B15" s="2">
        <v>2000253185</v>
      </c>
      <c r="C15" s="3" t="s">
        <v>21</v>
      </c>
      <c r="D15" s="4" t="s">
        <v>6</v>
      </c>
      <c r="E15" s="3">
        <v>9.5000000000000001E-2</v>
      </c>
      <c r="F15" s="3" t="s">
        <v>24</v>
      </c>
      <c r="G15" s="5">
        <v>6.5</v>
      </c>
    </row>
    <row r="16" spans="1:7" ht="26.25" customHeight="1" x14ac:dyDescent="0.25">
      <c r="A16" s="7">
        <v>11</v>
      </c>
      <c r="B16" s="2">
        <v>2000251149</v>
      </c>
      <c r="C16" s="3" t="s">
        <v>22</v>
      </c>
      <c r="D16" s="4" t="s">
        <v>6</v>
      </c>
      <c r="E16" s="3">
        <v>0.25</v>
      </c>
      <c r="F16" s="3" t="s">
        <v>25</v>
      </c>
      <c r="G16" s="5">
        <v>136</v>
      </c>
    </row>
    <row r="17" spans="1:7" ht="23.25" customHeight="1" x14ac:dyDescent="0.25">
      <c r="A17" s="7">
        <v>12</v>
      </c>
      <c r="B17" s="2">
        <v>2000557809</v>
      </c>
      <c r="C17" s="3" t="s">
        <v>23</v>
      </c>
      <c r="D17" s="3" t="s">
        <v>8</v>
      </c>
      <c r="E17" s="3">
        <v>0.23699999999999999</v>
      </c>
      <c r="F17" s="3" t="s">
        <v>85</v>
      </c>
      <c r="G17" s="5">
        <v>160</v>
      </c>
    </row>
    <row r="18" spans="1:7" ht="15" customHeight="1" x14ac:dyDescent="0.25">
      <c r="A18" s="13" t="s">
        <v>61</v>
      </c>
      <c r="B18" s="16"/>
      <c r="C18" s="16"/>
      <c r="D18" s="16"/>
      <c r="E18" s="16"/>
      <c r="F18" s="16"/>
      <c r="G18" s="17"/>
    </row>
    <row r="19" spans="1:7" ht="15.75" x14ac:dyDescent="0.25">
      <c r="A19" s="7">
        <v>13</v>
      </c>
      <c r="B19" s="2">
        <v>2000596108</v>
      </c>
      <c r="C19" s="3" t="s">
        <v>35</v>
      </c>
      <c r="D19" s="4" t="s">
        <v>7</v>
      </c>
      <c r="E19" s="3">
        <v>0.19800000000000001</v>
      </c>
      <c r="F19" s="18" t="s">
        <v>70</v>
      </c>
      <c r="G19" s="5">
        <v>4.5</v>
      </c>
    </row>
    <row r="20" spans="1:7" ht="15.75" x14ac:dyDescent="0.25">
      <c r="A20" s="7">
        <v>14</v>
      </c>
      <c r="B20" s="2">
        <v>2000545994</v>
      </c>
      <c r="C20" s="3" t="s">
        <v>36</v>
      </c>
      <c r="D20" s="4" t="s">
        <v>7</v>
      </c>
      <c r="E20" s="3">
        <v>0.19500000000000001</v>
      </c>
      <c r="F20" s="19"/>
      <c r="G20" s="5">
        <v>4.5</v>
      </c>
    </row>
    <row r="21" spans="1:7" ht="15.75" x14ac:dyDescent="0.25">
      <c r="A21" s="7">
        <v>15</v>
      </c>
      <c r="B21" s="2">
        <v>2000145296</v>
      </c>
      <c r="C21" s="3" t="s">
        <v>37</v>
      </c>
      <c r="D21" s="4" t="s">
        <v>7</v>
      </c>
      <c r="E21" s="3">
        <v>0.32600000000000001</v>
      </c>
      <c r="F21" s="3" t="s">
        <v>73</v>
      </c>
      <c r="G21" s="5">
        <v>6</v>
      </c>
    </row>
    <row r="22" spans="1:7" ht="18" customHeight="1" x14ac:dyDescent="0.25">
      <c r="A22" s="7">
        <v>16</v>
      </c>
      <c r="B22" s="2">
        <v>2000898201</v>
      </c>
      <c r="C22" s="3" t="s">
        <v>38</v>
      </c>
      <c r="D22" s="4" t="s">
        <v>7</v>
      </c>
      <c r="E22" s="3">
        <v>0.32</v>
      </c>
      <c r="F22" s="3" t="s">
        <v>75</v>
      </c>
      <c r="G22" s="5">
        <v>6</v>
      </c>
    </row>
    <row r="23" spans="1:7" ht="15.75" x14ac:dyDescent="0.25">
      <c r="A23" s="7">
        <v>17</v>
      </c>
      <c r="B23" s="2">
        <v>2000560137</v>
      </c>
      <c r="C23" s="3" t="s">
        <v>39</v>
      </c>
      <c r="D23" s="4" t="s">
        <v>7</v>
      </c>
      <c r="E23" s="3">
        <v>0.28000000000000003</v>
      </c>
      <c r="F23" s="3" t="s">
        <v>75</v>
      </c>
      <c r="G23" s="5">
        <v>6</v>
      </c>
    </row>
    <row r="24" spans="1:7" ht="15.75" x14ac:dyDescent="0.25">
      <c r="A24" s="7">
        <v>18</v>
      </c>
      <c r="B24" s="2">
        <v>2000546135</v>
      </c>
      <c r="C24" s="3" t="s">
        <v>40</v>
      </c>
      <c r="D24" s="4" t="s">
        <v>7</v>
      </c>
      <c r="E24" s="3">
        <v>1.8779999999999999</v>
      </c>
      <c r="F24" s="3" t="s">
        <v>75</v>
      </c>
      <c r="G24" s="5">
        <v>8</v>
      </c>
    </row>
    <row r="25" spans="1:7" ht="15.75" x14ac:dyDescent="0.25">
      <c r="A25" s="7">
        <v>19</v>
      </c>
      <c r="B25" s="2">
        <v>2000649613</v>
      </c>
      <c r="C25" s="3" t="s">
        <v>41</v>
      </c>
      <c r="D25" s="4" t="s">
        <v>7</v>
      </c>
      <c r="E25" s="3">
        <v>0.37</v>
      </c>
      <c r="F25" s="3" t="s">
        <v>71</v>
      </c>
      <c r="G25" s="5">
        <v>8</v>
      </c>
    </row>
    <row r="26" spans="1:7" ht="15.75" x14ac:dyDescent="0.25">
      <c r="A26" s="7">
        <v>20</v>
      </c>
      <c r="B26" s="2">
        <v>2000545856</v>
      </c>
      <c r="C26" s="3" t="s">
        <v>42</v>
      </c>
      <c r="D26" s="4" t="s">
        <v>7</v>
      </c>
      <c r="E26" s="3">
        <v>1.6E-2</v>
      </c>
      <c r="F26" s="3" t="s">
        <v>76</v>
      </c>
      <c r="G26" s="5">
        <v>9.5</v>
      </c>
    </row>
    <row r="27" spans="1:7" ht="15.75" x14ac:dyDescent="0.25">
      <c r="A27" s="7">
        <v>21</v>
      </c>
      <c r="B27" s="2">
        <v>2000140832</v>
      </c>
      <c r="C27" s="3" t="s">
        <v>43</v>
      </c>
      <c r="D27" s="4" t="s">
        <v>7</v>
      </c>
      <c r="E27" s="3">
        <v>0.38</v>
      </c>
      <c r="F27" s="3" t="s">
        <v>78</v>
      </c>
      <c r="G27" s="5">
        <v>10</v>
      </c>
    </row>
    <row r="28" spans="1:7" ht="18" customHeight="1" x14ac:dyDescent="0.25">
      <c r="A28" s="7">
        <v>22</v>
      </c>
      <c r="B28" s="2">
        <v>2000259587</v>
      </c>
      <c r="C28" s="3" t="s">
        <v>44</v>
      </c>
      <c r="D28" s="4" t="s">
        <v>7</v>
      </c>
      <c r="E28" s="3">
        <v>0.316</v>
      </c>
      <c r="F28" s="3" t="s">
        <v>75</v>
      </c>
      <c r="G28" s="5">
        <v>10</v>
      </c>
    </row>
    <row r="29" spans="1:7" ht="15.75" x14ac:dyDescent="0.25">
      <c r="A29" s="7">
        <v>23</v>
      </c>
      <c r="B29" s="2">
        <v>2000560623</v>
      </c>
      <c r="C29" s="3" t="s">
        <v>45</v>
      </c>
      <c r="D29" s="4" t="s">
        <v>7</v>
      </c>
      <c r="E29" s="3">
        <v>1.548</v>
      </c>
      <c r="F29" s="3" t="s">
        <v>69</v>
      </c>
      <c r="G29" s="5">
        <v>13</v>
      </c>
    </row>
    <row r="30" spans="1:7" ht="15.75" x14ac:dyDescent="0.25">
      <c r="A30" s="7">
        <v>24</v>
      </c>
      <c r="B30" s="2">
        <v>2000145235</v>
      </c>
      <c r="C30" s="3" t="s">
        <v>46</v>
      </c>
      <c r="D30" s="4" t="s">
        <v>7</v>
      </c>
      <c r="E30" s="3">
        <v>0.69</v>
      </c>
      <c r="F30" s="3" t="s">
        <v>72</v>
      </c>
      <c r="G30" s="5">
        <v>13</v>
      </c>
    </row>
    <row r="31" spans="1:7" ht="15.75" x14ac:dyDescent="0.25">
      <c r="A31" s="7">
        <v>25</v>
      </c>
      <c r="B31" s="2">
        <v>2000560286</v>
      </c>
      <c r="C31" s="3" t="s">
        <v>47</v>
      </c>
      <c r="D31" s="4" t="s">
        <v>7</v>
      </c>
      <c r="E31" s="3">
        <v>0.13400000000000001</v>
      </c>
      <c r="F31" s="3" t="s">
        <v>68</v>
      </c>
      <c r="G31" s="5">
        <v>16</v>
      </c>
    </row>
    <row r="32" spans="1:7" ht="15.75" x14ac:dyDescent="0.25">
      <c r="A32" s="7">
        <v>26</v>
      </c>
      <c r="B32" s="2">
        <v>2000374956</v>
      </c>
      <c r="C32" s="3" t="s">
        <v>48</v>
      </c>
      <c r="D32" s="4" t="s">
        <v>7</v>
      </c>
      <c r="E32" s="3">
        <v>1.413</v>
      </c>
      <c r="F32" s="3" t="s">
        <v>76</v>
      </c>
      <c r="G32" s="5">
        <v>25</v>
      </c>
    </row>
    <row r="33" spans="1:7" ht="15.75" x14ac:dyDescent="0.25">
      <c r="A33" s="7">
        <v>27</v>
      </c>
      <c r="B33" s="2">
        <v>2000242960</v>
      </c>
      <c r="C33" s="3" t="s">
        <v>49</v>
      </c>
      <c r="D33" s="4" t="s">
        <v>7</v>
      </c>
      <c r="E33" s="3">
        <v>4.4999999999999998E-2</v>
      </c>
      <c r="F33" s="3" t="s">
        <v>74</v>
      </c>
      <c r="G33" s="5">
        <v>25</v>
      </c>
    </row>
    <row r="34" spans="1:7" ht="18" customHeight="1" x14ac:dyDescent="0.25">
      <c r="A34" s="7">
        <v>28</v>
      </c>
      <c r="B34" s="2">
        <v>2000140823</v>
      </c>
      <c r="C34" s="3" t="s">
        <v>50</v>
      </c>
      <c r="D34" s="4" t="s">
        <v>7</v>
      </c>
      <c r="E34" s="3">
        <v>0.33200000000000002</v>
      </c>
      <c r="F34" s="3" t="s">
        <v>77</v>
      </c>
      <c r="G34" s="5">
        <v>26</v>
      </c>
    </row>
    <row r="35" spans="1:7" ht="15.75" x14ac:dyDescent="0.25">
      <c r="A35" s="7">
        <v>29</v>
      </c>
      <c r="B35" s="2">
        <v>2000262934</v>
      </c>
      <c r="C35" s="3" t="s">
        <v>51</v>
      </c>
      <c r="D35" s="4" t="s">
        <v>7</v>
      </c>
      <c r="E35" s="3">
        <v>0.107</v>
      </c>
      <c r="F35" s="3" t="s">
        <v>80</v>
      </c>
      <c r="G35" s="5">
        <v>26</v>
      </c>
    </row>
    <row r="36" spans="1:7" ht="15.75" x14ac:dyDescent="0.25">
      <c r="A36" s="7">
        <v>30</v>
      </c>
      <c r="B36" s="2">
        <v>2000143019</v>
      </c>
      <c r="C36" s="3" t="s">
        <v>52</v>
      </c>
      <c r="D36" s="4" t="s">
        <v>7</v>
      </c>
      <c r="E36" s="3">
        <v>0.191</v>
      </c>
      <c r="F36" s="3" t="s">
        <v>79</v>
      </c>
      <c r="G36" s="5">
        <v>36</v>
      </c>
    </row>
    <row r="37" spans="1:7" ht="15.75" x14ac:dyDescent="0.25">
      <c r="A37" s="7">
        <v>31</v>
      </c>
      <c r="B37" s="2">
        <v>2000578650</v>
      </c>
      <c r="C37" s="3" t="s">
        <v>53</v>
      </c>
      <c r="D37" s="4" t="s">
        <v>7</v>
      </c>
      <c r="E37" s="3">
        <v>0.67</v>
      </c>
      <c r="F37" s="3" t="s">
        <v>66</v>
      </c>
      <c r="G37" s="5">
        <v>83</v>
      </c>
    </row>
    <row r="38" spans="1:7" ht="15.75" x14ac:dyDescent="0.25">
      <c r="A38" s="7">
        <v>32</v>
      </c>
      <c r="B38" s="2">
        <v>2000546168</v>
      </c>
      <c r="C38" s="3" t="s">
        <v>54</v>
      </c>
      <c r="D38" s="9" t="s">
        <v>60</v>
      </c>
      <c r="E38" s="3">
        <v>79</v>
      </c>
      <c r="F38" s="3" t="s">
        <v>81</v>
      </c>
      <c r="G38" s="5">
        <v>113</v>
      </c>
    </row>
    <row r="39" spans="1:7" ht="18" customHeight="1" x14ac:dyDescent="0.25">
      <c r="A39" s="7">
        <v>33</v>
      </c>
      <c r="B39" s="2">
        <v>2000546092</v>
      </c>
      <c r="C39" s="3" t="s">
        <v>55</v>
      </c>
      <c r="D39" s="9" t="s">
        <v>60</v>
      </c>
      <c r="E39" s="3">
        <v>255</v>
      </c>
      <c r="F39" s="3" t="s">
        <v>63</v>
      </c>
      <c r="G39" s="5">
        <v>350</v>
      </c>
    </row>
    <row r="40" spans="1:7" ht="15.75" x14ac:dyDescent="0.25">
      <c r="A40" s="7">
        <v>34</v>
      </c>
      <c r="B40" s="2">
        <v>2000560552</v>
      </c>
      <c r="C40" s="3" t="s">
        <v>56</v>
      </c>
      <c r="D40" s="4" t="s">
        <v>7</v>
      </c>
      <c r="E40" s="3">
        <v>3.38</v>
      </c>
      <c r="F40" s="3" t="s">
        <v>65</v>
      </c>
      <c r="G40" s="5">
        <v>360</v>
      </c>
    </row>
    <row r="41" spans="1:7" ht="15.75" x14ac:dyDescent="0.25">
      <c r="A41" s="7">
        <v>35</v>
      </c>
      <c r="B41" s="2">
        <v>2000546165</v>
      </c>
      <c r="C41" s="3" t="s">
        <v>57</v>
      </c>
      <c r="D41" s="9" t="s">
        <v>60</v>
      </c>
      <c r="E41" s="3">
        <v>479.6</v>
      </c>
      <c r="F41" s="3" t="s">
        <v>64</v>
      </c>
      <c r="G41" s="5">
        <v>500</v>
      </c>
    </row>
    <row r="42" spans="1:7" ht="15.75" x14ac:dyDescent="0.25">
      <c r="A42" s="7">
        <v>36</v>
      </c>
      <c r="B42" s="2">
        <v>2000744592</v>
      </c>
      <c r="C42" s="3" t="s">
        <v>58</v>
      </c>
      <c r="D42" s="9" t="s">
        <v>59</v>
      </c>
      <c r="E42" s="3">
        <v>1</v>
      </c>
      <c r="F42" s="3" t="s">
        <v>67</v>
      </c>
      <c r="G42" s="5">
        <v>12</v>
      </c>
    </row>
    <row r="44" spans="1:7" ht="15.75" x14ac:dyDescent="0.25">
      <c r="C44" s="6" t="s">
        <v>82</v>
      </c>
      <c r="E44" s="6">
        <f>SUM(E5:E13,E15:E17,E19:E37,E40)</f>
        <v>27.236000000000004</v>
      </c>
    </row>
    <row r="45" spans="1:7" ht="15.75" x14ac:dyDescent="0.25">
      <c r="C45" s="6" t="s">
        <v>83</v>
      </c>
      <c r="E45">
        <f>SUM(E38,E39,E41)/1000</f>
        <v>0.81359999999999999</v>
      </c>
    </row>
    <row r="46" spans="1:7" ht="15.75" x14ac:dyDescent="0.25">
      <c r="C46" s="6" t="s">
        <v>84</v>
      </c>
      <c r="E46">
        <f>(623.541*12)/1000</f>
        <v>7.4824920000000006</v>
      </c>
    </row>
    <row r="48" spans="1:7" ht="15.75" x14ac:dyDescent="0.25">
      <c r="C48" s="10" t="s">
        <v>62</v>
      </c>
      <c r="D48" s="11"/>
      <c r="E48" s="12">
        <f>SUM(E44,E45,E46)</f>
        <v>35.532092000000006</v>
      </c>
    </row>
  </sheetData>
  <mergeCells count="4">
    <mergeCell ref="A4:G4"/>
    <mergeCell ref="A14:G14"/>
    <mergeCell ref="A18:G18"/>
    <mergeCell ref="F19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2025-09-17T01:18:03Z</dcterms:modified>
</cp:coreProperties>
</file>